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10월\110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4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판매단가">제1작업!$F$5:$F$12</definedName>
  </definedName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J5" i="1"/>
  <c r="J6" i="1"/>
  <c r="J7" i="1"/>
  <c r="J8" i="1"/>
  <c r="J9" i="1"/>
  <c r="J10" i="1"/>
  <c r="J11" i="1"/>
  <c r="J12" i="1"/>
  <c r="E13" i="1"/>
  <c r="J14" i="1"/>
  <c r="J13" i="1"/>
  <c r="I5" i="1"/>
  <c r="I6" i="1"/>
  <c r="I7" i="1"/>
  <c r="I8" i="1"/>
  <c r="I9" i="1"/>
  <c r="I10" i="1"/>
  <c r="I11" i="1"/>
  <c r="I12" i="1"/>
</calcChain>
</file>

<file path=xl/sharedStrings.xml><?xml version="1.0" encoding="utf-8"?>
<sst xmlns="http://schemas.openxmlformats.org/spreadsheetml/2006/main" count="123" uniqueCount="54">
  <si>
    <t>**</t>
  </si>
  <si>
    <t>B*</t>
    <phoneticPr fontId="2" type="noConversion"/>
  </si>
  <si>
    <t>분류</t>
  </si>
  <si>
    <t>&gt;=300</t>
    <phoneticPr fontId="2" type="noConversion"/>
  </si>
  <si>
    <t>총합계</t>
  </si>
  <si>
    <t>생산지</t>
    <phoneticPr fontId="2" type="noConversion"/>
  </si>
  <si>
    <t>나주</t>
    <phoneticPr fontId="2" type="noConversion"/>
  </si>
  <si>
    <t>통영</t>
    <phoneticPr fontId="2" type="noConversion"/>
  </si>
  <si>
    <t>담양한과 세트</t>
    <phoneticPr fontId="2" type="noConversion"/>
  </si>
  <si>
    <t>담양</t>
    <phoneticPr fontId="2" type="noConversion"/>
  </si>
  <si>
    <t>맑은향기 배</t>
  </si>
  <si>
    <t>생산자</t>
  </si>
  <si>
    <t>생산지</t>
  </si>
  <si>
    <t>판매순위</t>
  </si>
  <si>
    <t>나주</t>
  </si>
  <si>
    <t>명산지 멸치</t>
  </si>
  <si>
    <t>통영</t>
  </si>
  <si>
    <t>담양</t>
  </si>
  <si>
    <t>조미김 세트</t>
  </si>
  <si>
    <t>유기농 배</t>
  </si>
  <si>
    <t>최소 판매단가</t>
  </si>
  <si>
    <t>상품코드</t>
    <phoneticPr fontId="2" type="noConversion"/>
  </si>
  <si>
    <t>P241</t>
    <phoneticPr fontId="2" type="noConversion"/>
  </si>
  <si>
    <t>G133</t>
    <phoneticPr fontId="2" type="noConversion"/>
  </si>
  <si>
    <t>C252</t>
    <phoneticPr fontId="2" type="noConversion"/>
  </si>
  <si>
    <t>G243</t>
    <phoneticPr fontId="2" type="noConversion"/>
  </si>
  <si>
    <t>P261</t>
    <phoneticPr fontId="2" type="noConversion"/>
  </si>
  <si>
    <t>B211</t>
    <phoneticPr fontId="2" type="noConversion"/>
  </si>
  <si>
    <t>판매단가</t>
  </si>
  <si>
    <t>판매단가</t>
    <phoneticPr fontId="2" type="noConversion"/>
  </si>
  <si>
    <t>전월 판매량(단위:개)</t>
    <phoneticPr fontId="2" type="noConversion"/>
  </si>
  <si>
    <t>10월 판매량
(단위:개)</t>
    <phoneticPr fontId="2" type="noConversion"/>
  </si>
  <si>
    <t>통영꿀빵</t>
    <phoneticPr fontId="2" type="noConversion"/>
  </si>
  <si>
    <t>죽순빵</t>
    <phoneticPr fontId="2" type="noConversion"/>
  </si>
  <si>
    <t>송기영</t>
    <phoneticPr fontId="2" type="noConversion"/>
  </si>
  <si>
    <t>장웅빈</t>
    <phoneticPr fontId="2" type="noConversion"/>
  </si>
  <si>
    <t>차수영</t>
    <phoneticPr fontId="2" type="noConversion"/>
  </si>
  <si>
    <t>윤채린</t>
    <phoneticPr fontId="2" type="noConversion"/>
  </si>
  <si>
    <t>박재희</t>
    <phoneticPr fontId="2" type="noConversion"/>
  </si>
  <si>
    <t>김현수</t>
    <phoneticPr fontId="2" type="noConversion"/>
  </si>
  <si>
    <t>박민아</t>
    <phoneticPr fontId="2" type="noConversion"/>
  </si>
  <si>
    <t>이선빈</t>
    <phoneticPr fontId="2" type="noConversion"/>
  </si>
  <si>
    <t>P432</t>
    <phoneticPr fontId="2" type="noConversion"/>
  </si>
  <si>
    <t>P352</t>
    <phoneticPr fontId="2" type="noConversion"/>
  </si>
  <si>
    <t>상품명</t>
    <phoneticPr fontId="2" type="noConversion"/>
  </si>
  <si>
    <t>곶감 명품 세트</t>
  </si>
  <si>
    <t>곶감 명품 세트</t>
    <phoneticPr fontId="2" type="noConversion"/>
  </si>
  <si>
    <t>나주 생산지 상품의 10월 판매량(단위:개) 평균</t>
    <phoneticPr fontId="2" type="noConversion"/>
  </si>
  <si>
    <t>개수 : 상품명</t>
  </si>
  <si>
    <t>평균 : 10월 판매량(단위:개)</t>
  </si>
  <si>
    <t>15001-45000</t>
  </si>
  <si>
    <t>45001-75000</t>
  </si>
  <si>
    <t>75001-105000</t>
  </si>
  <si>
    <t>세트 상품의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</si>
</sst>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0" borderId="13" xfId="1" applyNumberFormat="1" applyFont="1" applyBorder="1" applyAlignment="1">
      <alignment horizontal="center" vertical="center"/>
    </xf>
    <xf numFmtId="41" fontId="3" fillId="0" borderId="14" xfId="1" applyFont="1" applyBorder="1" applyAlignment="1">
      <alignment horizontal="right" vertical="center"/>
    </xf>
    <xf numFmtId="0" fontId="3" fillId="0" borderId="19" xfId="0" applyFont="1" applyFill="1" applyBorder="1" applyAlignment="1">
      <alignment horizontal="center" vertical="center"/>
    </xf>
    <xf numFmtId="41" fontId="3" fillId="0" borderId="10" xfId="1" applyNumberFormat="1" applyFont="1" applyBorder="1" applyAlignment="1">
      <alignment horizontal="right" vertical="center"/>
    </xf>
    <xf numFmtId="41" fontId="3" fillId="0" borderId="15" xfId="1" applyNumberFormat="1" applyFont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41" fontId="3" fillId="0" borderId="24" xfId="1" applyFont="1" applyFill="1" applyBorder="1">
      <alignment vertical="center"/>
    </xf>
    <xf numFmtId="41" fontId="3" fillId="0" borderId="25" xfId="1" applyFont="1" applyFill="1" applyBorder="1">
      <alignment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41" fontId="3" fillId="0" borderId="28" xfId="1" applyFont="1" applyFill="1" applyBorder="1">
      <alignment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10" xfId="1" applyFont="1" applyBorder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" fontId="3" fillId="0" borderId="0" xfId="0" applyNumberFormat="1" applyFont="1">
      <alignment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10" xfId="1" applyNumberFormat="1" applyFont="1" applyBorder="1" applyAlignment="1">
      <alignment horizontal="right" vertical="center"/>
    </xf>
    <xf numFmtId="176" fontId="3" fillId="0" borderId="3" xfId="1" applyNumberFormat="1" applyFont="1" applyFill="1" applyBorder="1" applyAlignment="1">
      <alignment horizontal="right" vertical="center"/>
    </xf>
    <xf numFmtId="176" fontId="3" fillId="0" borderId="1" xfId="1" applyNumberFormat="1" applyFont="1" applyFill="1" applyBorder="1" applyAlignment="1">
      <alignment horizontal="right" vertical="center"/>
    </xf>
    <xf numFmtId="176" fontId="3" fillId="0" borderId="27" xfId="1" applyNumberFormat="1" applyFont="1" applyFill="1" applyBorder="1" applyAlignment="1">
      <alignment horizontal="right" vertical="center"/>
    </xf>
    <xf numFmtId="176" fontId="0" fillId="0" borderId="0" xfId="0" applyNumberFormat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나주 및 통영 상품 판매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10월 판매량(단위:개)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53B-48AD-A19D-64671C047C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(제1작업!$C$5,제1작업!$C$7:$C$9,제1작업!$C$11:$C$12)</c:f>
              <c:strCache>
                <c:ptCount val="6"/>
                <c:pt idx="0">
                  <c:v>곶감 명품 세트</c:v>
                </c:pt>
                <c:pt idx="1">
                  <c:v>유기농 배</c:v>
                </c:pt>
                <c:pt idx="2">
                  <c:v>명산지 멸치</c:v>
                </c:pt>
                <c:pt idx="3">
                  <c:v>조미김 세트</c:v>
                </c:pt>
                <c:pt idx="4">
                  <c:v>맑은향기 배</c:v>
                </c:pt>
                <c:pt idx="5">
                  <c:v>통영꿀빵</c:v>
                </c:pt>
              </c:strCache>
            </c:strRef>
          </c:cat>
          <c:val>
            <c:numRef>
              <c:f>(제1작업!$H$5,제1작업!$H$7:$H$9,제1작업!$H$11:$H$12)</c:f>
              <c:numCache>
                <c:formatCode>_(* #,##0_);_(* \(#,##0\);_(* "-"_);_(@_)</c:formatCode>
                <c:ptCount val="6"/>
                <c:pt idx="0">
                  <c:v>81</c:v>
                </c:pt>
                <c:pt idx="1">
                  <c:v>140</c:v>
                </c:pt>
                <c:pt idx="2">
                  <c:v>250</c:v>
                </c:pt>
                <c:pt idx="3">
                  <c:v>380</c:v>
                </c:pt>
                <c:pt idx="4">
                  <c:v>130</c:v>
                </c:pt>
                <c:pt idx="5">
                  <c:v>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3B-48AD-A19D-64671C047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10598991"/>
        <c:axId val="1710609391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판매단가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(제1작업!$C$5,제1작업!$C$7:$C$9,제1작업!$C$11:$C$12)</c:f>
              <c:strCache>
                <c:ptCount val="6"/>
                <c:pt idx="0">
                  <c:v>곶감 명품 세트</c:v>
                </c:pt>
                <c:pt idx="1">
                  <c:v>유기농 배</c:v>
                </c:pt>
                <c:pt idx="2">
                  <c:v>명산지 멸치</c:v>
                </c:pt>
                <c:pt idx="3">
                  <c:v>조미김 세트</c:v>
                </c:pt>
                <c:pt idx="4">
                  <c:v>맑은향기 배</c:v>
                </c:pt>
                <c:pt idx="5">
                  <c:v>통영꿀빵</c:v>
                </c:pt>
              </c:strCache>
            </c:strRef>
          </c:cat>
          <c:val>
            <c:numRef>
              <c:f>(제1작업!$F$5,제1작업!$F$7:$F$9,제1작업!$F$11:$F$12)</c:f>
              <c:numCache>
                <c:formatCode>#,##0"원"</c:formatCode>
                <c:ptCount val="6"/>
                <c:pt idx="0">
                  <c:v>95000</c:v>
                </c:pt>
                <c:pt idx="1">
                  <c:v>75000</c:v>
                </c:pt>
                <c:pt idx="2">
                  <c:v>35000</c:v>
                </c:pt>
                <c:pt idx="3">
                  <c:v>18000</c:v>
                </c:pt>
                <c:pt idx="4">
                  <c:v>38500</c:v>
                </c:pt>
                <c:pt idx="5">
                  <c:v>26000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3B-48AD-A19D-64671C047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3081951"/>
        <c:axId val="1713063647"/>
      </c:lineChart>
      <c:catAx>
        <c:axId val="1710598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10609391"/>
        <c:crosses val="autoZero"/>
        <c:auto val="1"/>
        <c:lblAlgn val="ctr"/>
        <c:lblOffset val="100"/>
        <c:noMultiLvlLbl val="0"/>
      </c:catAx>
      <c:valAx>
        <c:axId val="1710609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10598991"/>
        <c:crosses val="autoZero"/>
        <c:crossBetween val="between"/>
      </c:valAx>
      <c:valAx>
        <c:axId val="1713063647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13081951"/>
        <c:crosses val="max"/>
        <c:crossBetween val="between"/>
        <c:majorUnit val="20000"/>
      </c:valAx>
      <c:catAx>
        <c:axId val="171308195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13063647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126725</xdr:rowOff>
    </xdr:from>
    <xdr:to>
      <xdr:col>6</xdr:col>
      <xdr:colOff>557006</xdr:colOff>
      <xdr:row>2</xdr:row>
      <xdr:rowOff>174350</xdr:rowOff>
    </xdr:to>
    <xdr:sp macro="" textlink="">
      <xdr:nvSpPr>
        <xdr:cNvPr id="7" name="사각형: 잘린 위쪽 모서리 1">
          <a:extLst>
            <a:ext uri="{FF2B5EF4-FFF2-40B4-BE49-F238E27FC236}">
              <a16:creationId xmlns:a16="http://schemas.microsoft.com/office/drawing/2014/main" id="{8411EAC8-4FBB-449F-86E0-5532B8131F06}"/>
            </a:ext>
          </a:extLst>
        </xdr:cNvPr>
        <xdr:cNvSpPr/>
      </xdr:nvSpPr>
      <xdr:spPr>
        <a:xfrm>
          <a:off x="124239" y="126725"/>
          <a:ext cx="5170419" cy="62740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한가위 상품 판매 현황</a:t>
          </a:r>
        </a:p>
      </xdr:txBody>
    </xdr:sp>
    <xdr:clientData/>
  </xdr:twoCellAnchor>
  <xdr:twoCellAnchor>
    <xdr:from>
      <xdr:col>7</xdr:col>
      <xdr:colOff>0</xdr:colOff>
      <xdr:row>0</xdr:row>
      <xdr:rowOff>89647</xdr:rowOff>
    </xdr:from>
    <xdr:to>
      <xdr:col>10</xdr:col>
      <xdr:colOff>0</xdr:colOff>
      <xdr:row>2</xdr:row>
      <xdr:rowOff>211791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EC45A2F-267D-432B-8076-60D6ABC3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8971" y="89647"/>
          <a:ext cx="2566147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EE46979-8112-4327-8E5D-30EC0C6FCC0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0.33259</cdr:x>
      <cdr:y>0.11061</cdr:y>
    </cdr:from>
    <cdr:to>
      <cdr:x>0.4628</cdr:x>
      <cdr:y>0.17748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83498C66-7069-4E82-8F56-F39E106E0CB3}"/>
            </a:ext>
          </a:extLst>
        </cdr:cNvPr>
        <cdr:cNvSpPr/>
      </cdr:nvSpPr>
      <cdr:spPr>
        <a:xfrm xmlns:a="http://schemas.openxmlformats.org/drawingml/2006/main">
          <a:off x="3095017" y="672168"/>
          <a:ext cx="1211724" cy="406366"/>
        </a:xfrm>
        <a:prstGeom xmlns:a="http://schemas.openxmlformats.org/drawingml/2006/main" prst="wedgeRoundRectCallout">
          <a:avLst>
            <a:gd name="adj1" fmla="val 88826"/>
            <a:gd name="adj2" fmla="val -42705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439.287155555554" createdVersion="7" refreshedVersion="7" minRefreshableVersion="3" recordCount="8">
  <cacheSource type="worksheet">
    <worksheetSource ref="B4:H12" sheet="제1작업"/>
  </cacheSource>
  <cacheFields count="7">
    <cacheField name="상품코드" numFmtId="0">
      <sharedItems/>
    </cacheField>
    <cacheField name="상품명" numFmtId="0">
      <sharedItems/>
    </cacheField>
    <cacheField name="생산자" numFmtId="0">
      <sharedItems/>
    </cacheField>
    <cacheField name="생산지" numFmtId="0">
      <sharedItems count="3">
        <s v="나주"/>
        <s v="담양"/>
        <s v="통영"/>
      </sharedItems>
    </cacheField>
    <cacheField name="판매단가" numFmtId="176">
      <sharedItems containsSemiMixedTypes="0" containsString="0" containsNumber="1" containsInteger="1" minValue="16000" maxValue="95000" count="8">
        <n v="95000"/>
        <n v="40000"/>
        <n v="75000"/>
        <n v="35000"/>
        <n v="18000"/>
        <n v="16000"/>
        <n v="38500"/>
        <n v="26000"/>
      </sharedItems>
      <fieldGroup base="4">
        <rangePr autoStart="0" startNum="15001" endNum="95000" groupInterval="30000"/>
        <groupItems count="5">
          <s v="&lt;15001"/>
          <s v="15001-45000"/>
          <s v="45001-75000"/>
          <s v="75001-105000"/>
          <s v="&gt;105001"/>
        </groupItems>
      </fieldGroup>
    </cacheField>
    <cacheField name="전월 판매량(단위:개)" numFmtId="41">
      <sharedItems containsSemiMixedTypes="0" containsString="0" containsNumber="1" containsInteger="1" minValue="74" maxValue="297"/>
    </cacheField>
    <cacheField name="10월 판매량_x000a_(단위:개)" numFmtId="41">
      <sharedItems containsSemiMixedTypes="0" containsString="0" containsNumber="1" containsInteger="1" minValue="81" maxValue="3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B211"/>
    <s v="곶감 명품 세트"/>
    <s v="이선빈"/>
    <x v="0"/>
    <x v="0"/>
    <n v="74"/>
    <n v="81"/>
  </r>
  <r>
    <s v="C252"/>
    <s v="담양한과 세트"/>
    <s v="박재희"/>
    <x v="1"/>
    <x v="1"/>
    <n v="248"/>
    <n v="237"/>
  </r>
  <r>
    <s v="P261"/>
    <s v="유기농 배"/>
    <s v="박민아"/>
    <x v="0"/>
    <x v="2"/>
    <n v="157"/>
    <n v="140"/>
  </r>
  <r>
    <s v="G133"/>
    <s v="명산지 멸치"/>
    <s v="장웅빈"/>
    <x v="2"/>
    <x v="3"/>
    <n v="217"/>
    <n v="250"/>
  </r>
  <r>
    <s v="G243"/>
    <s v="조미김 세트"/>
    <s v="김현수"/>
    <x v="2"/>
    <x v="4"/>
    <n v="231"/>
    <n v="380"/>
  </r>
  <r>
    <s v="P432"/>
    <s v="죽순빵"/>
    <s v="차수영"/>
    <x v="1"/>
    <x v="5"/>
    <n v="103"/>
    <n v="85"/>
  </r>
  <r>
    <s v="P241"/>
    <s v="맑은향기 배"/>
    <s v="송기영"/>
    <x v="0"/>
    <x v="6"/>
    <n v="162"/>
    <n v="130"/>
  </r>
  <r>
    <s v="P352"/>
    <s v="통영꿀빵"/>
    <s v="윤채린"/>
    <x v="2"/>
    <x v="7"/>
    <n v="297"/>
    <n v="37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1" applyNumberFormats="0" applyBorderFormats="0" applyFontFormats="0" applyPatternFormats="0" applyAlignmentFormats="0" applyWidthHeightFormats="1" dataCaption="값" missingCaption="**" updatedVersion="7" minRefreshableVersion="3" useAutoFormatting="1" colGrandTotals="0" itemPrintTitles="1" mergeItem="1" createdVersion="7" indent="0" outline="1" outlineData="1" multipleFieldFilters="0" rowHeaderCaption="판매단가" colHeaderCaption="생산지">
  <location ref="B2:H8" firstHeaderRow="1" firstDataRow="3" firstDataCol="1"/>
  <pivotFields count="7">
    <pivotField showAll="0"/>
    <pivotField dataField="1" showAll="0"/>
    <pivotField showAll="0"/>
    <pivotField axis="axisCol" showAll="0" sortType="descending">
      <items count="4">
        <item x="2"/>
        <item x="1"/>
        <item x="0"/>
        <item t="default"/>
      </items>
    </pivotField>
    <pivotField axis="axisRow" numFmtId="176" showAll="0">
      <items count="6">
        <item x="0"/>
        <item x="1"/>
        <item x="2"/>
        <item x="3"/>
        <item x="4"/>
        <item t="default"/>
      </items>
    </pivotField>
    <pivotField numFmtId="41" showAll="0"/>
    <pivotField dataField="1" numFmtId="41"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3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1" subtotal="count" baseField="0" baseItem="0"/>
    <dataField name="평균 : 10월 판매량(단위:개)" fld="6" subtotal="average" baseField="4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표2" displayName="표2" ref="B18:E21" totalsRowShown="0" tableBorderDxfId="6">
  <autoFilter ref="B18:E21"/>
  <tableColumns count="4">
    <tableColumn id="1" name="상품코드" dataDxfId="5"/>
    <tableColumn id="2" name="상품명" dataDxfId="4"/>
    <tableColumn id="3" name="판매단가" dataDxfId="3" dataCellStyle="쉼표 [0]"/>
    <tableColumn id="4" name="10월 판매량_x000a_(단위:개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tabSelected="1" zoomScaleNormal="100" workbookViewId="0">
      <selection activeCell="K16" sqref="K16"/>
    </sheetView>
  </sheetViews>
  <sheetFormatPr defaultColWidth="9" defaultRowHeight="13.5" x14ac:dyDescent="0.3"/>
  <cols>
    <col min="1" max="1" width="1.625" style="1" customWidth="1"/>
    <col min="2" max="2" width="13" style="1" customWidth="1"/>
    <col min="3" max="3" width="14.375" style="1" customWidth="1"/>
    <col min="4" max="5" width="13" style="1" customWidth="1"/>
    <col min="6" max="8" width="12.5" style="1" customWidth="1"/>
    <col min="9" max="9" width="11.5" style="1" bestFit="1" customWidth="1"/>
    <col min="10" max="10" width="9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6" t="s">
        <v>21</v>
      </c>
      <c r="C4" s="7" t="s">
        <v>44</v>
      </c>
      <c r="D4" s="7" t="s">
        <v>11</v>
      </c>
      <c r="E4" s="8" t="s">
        <v>12</v>
      </c>
      <c r="F4" s="8" t="s">
        <v>29</v>
      </c>
      <c r="G4" s="8" t="s">
        <v>30</v>
      </c>
      <c r="H4" s="8" t="s">
        <v>31</v>
      </c>
      <c r="I4" s="7" t="s">
        <v>2</v>
      </c>
      <c r="J4" s="20" t="s">
        <v>13</v>
      </c>
    </row>
    <row r="5" spans="2:10" ht="19.5" customHeight="1" x14ac:dyDescent="0.3">
      <c r="B5" s="9" t="s">
        <v>27</v>
      </c>
      <c r="C5" s="10" t="s">
        <v>46</v>
      </c>
      <c r="D5" s="10" t="s">
        <v>41</v>
      </c>
      <c r="E5" s="10" t="s">
        <v>6</v>
      </c>
      <c r="F5" s="48">
        <v>95000</v>
      </c>
      <c r="G5" s="44">
        <v>74</v>
      </c>
      <c r="H5" s="38">
        <v>81</v>
      </c>
      <c r="I5" s="21" t="str">
        <f t="shared" ref="I5:I12" si="0">CHOOSE(RIGHT(B5,1),"과일류","과자류","수산물")</f>
        <v>과일류</v>
      </c>
      <c r="J5" s="35" t="str">
        <f t="shared" ref="J5:J12" si="1">IF(_xlfn.RANK.EQ(H5,$H$5:$H$12)&lt;=3,_xlfn.RANK.EQ(H5,$H$5:$H$12),"")</f>
        <v/>
      </c>
    </row>
    <row r="6" spans="2:10" ht="19.5" customHeight="1" x14ac:dyDescent="0.3">
      <c r="B6" s="2" t="s">
        <v>24</v>
      </c>
      <c r="C6" s="14" t="s">
        <v>8</v>
      </c>
      <c r="D6" s="14" t="s">
        <v>38</v>
      </c>
      <c r="E6" s="14" t="s">
        <v>17</v>
      </c>
      <c r="F6" s="49">
        <v>40000</v>
      </c>
      <c r="G6" s="45">
        <v>248</v>
      </c>
      <c r="H6" s="39">
        <v>237</v>
      </c>
      <c r="I6" s="12" t="str">
        <f t="shared" si="0"/>
        <v>과자류</v>
      </c>
      <c r="J6" s="36" t="str">
        <f t="shared" si="1"/>
        <v/>
      </c>
    </row>
    <row r="7" spans="2:10" ht="19.5" customHeight="1" x14ac:dyDescent="0.3">
      <c r="B7" s="2" t="s">
        <v>26</v>
      </c>
      <c r="C7" s="14" t="s">
        <v>19</v>
      </c>
      <c r="D7" s="14" t="s">
        <v>40</v>
      </c>
      <c r="E7" s="14" t="s">
        <v>14</v>
      </c>
      <c r="F7" s="49">
        <v>75000</v>
      </c>
      <c r="G7" s="45">
        <v>157</v>
      </c>
      <c r="H7" s="39">
        <v>140</v>
      </c>
      <c r="I7" s="12" t="str">
        <f t="shared" si="0"/>
        <v>과일류</v>
      </c>
      <c r="J7" s="36" t="str">
        <f t="shared" si="1"/>
        <v/>
      </c>
    </row>
    <row r="8" spans="2:10" ht="19.5" customHeight="1" x14ac:dyDescent="0.3">
      <c r="B8" s="2" t="s">
        <v>23</v>
      </c>
      <c r="C8" s="14" t="s">
        <v>15</v>
      </c>
      <c r="D8" s="14" t="s">
        <v>35</v>
      </c>
      <c r="E8" s="14" t="s">
        <v>16</v>
      </c>
      <c r="F8" s="49">
        <v>35000</v>
      </c>
      <c r="G8" s="45">
        <v>217</v>
      </c>
      <c r="H8" s="39">
        <v>250</v>
      </c>
      <c r="I8" s="12" t="str">
        <f t="shared" si="0"/>
        <v>수산물</v>
      </c>
      <c r="J8" s="36">
        <f t="shared" si="1"/>
        <v>3</v>
      </c>
    </row>
    <row r="9" spans="2:10" ht="19.5" customHeight="1" x14ac:dyDescent="0.3">
      <c r="B9" s="2" t="s">
        <v>25</v>
      </c>
      <c r="C9" s="14" t="s">
        <v>18</v>
      </c>
      <c r="D9" s="14" t="s">
        <v>39</v>
      </c>
      <c r="E9" s="14" t="s">
        <v>16</v>
      </c>
      <c r="F9" s="49">
        <v>18000</v>
      </c>
      <c r="G9" s="45">
        <v>231</v>
      </c>
      <c r="H9" s="39">
        <v>380</v>
      </c>
      <c r="I9" s="12" t="str">
        <f t="shared" si="0"/>
        <v>수산물</v>
      </c>
      <c r="J9" s="36">
        <f t="shared" si="1"/>
        <v>1</v>
      </c>
    </row>
    <row r="10" spans="2:10" ht="19.5" customHeight="1" x14ac:dyDescent="0.3">
      <c r="B10" s="2" t="s">
        <v>42</v>
      </c>
      <c r="C10" s="14" t="s">
        <v>33</v>
      </c>
      <c r="D10" s="14" t="s">
        <v>36</v>
      </c>
      <c r="E10" s="14" t="s">
        <v>9</v>
      </c>
      <c r="F10" s="49">
        <v>16000</v>
      </c>
      <c r="G10" s="45">
        <v>103</v>
      </c>
      <c r="H10" s="39">
        <v>85</v>
      </c>
      <c r="I10" s="12" t="str">
        <f t="shared" si="0"/>
        <v>과자류</v>
      </c>
      <c r="J10" s="36" t="str">
        <f t="shared" si="1"/>
        <v/>
      </c>
    </row>
    <row r="11" spans="2:10" ht="19.5" customHeight="1" x14ac:dyDescent="0.3">
      <c r="B11" s="2" t="s">
        <v>22</v>
      </c>
      <c r="C11" s="14" t="s">
        <v>10</v>
      </c>
      <c r="D11" s="14" t="s">
        <v>34</v>
      </c>
      <c r="E11" s="14" t="s">
        <v>14</v>
      </c>
      <c r="F11" s="49">
        <v>38500</v>
      </c>
      <c r="G11" s="45">
        <v>162</v>
      </c>
      <c r="H11" s="39">
        <v>130</v>
      </c>
      <c r="I11" s="12" t="str">
        <f t="shared" si="0"/>
        <v>과일류</v>
      </c>
      <c r="J11" s="36" t="str">
        <f t="shared" si="1"/>
        <v/>
      </c>
    </row>
    <row r="12" spans="2:10" ht="19.5" customHeight="1" thickBot="1" x14ac:dyDescent="0.35">
      <c r="B12" s="11" t="s">
        <v>43</v>
      </c>
      <c r="C12" s="4" t="s">
        <v>32</v>
      </c>
      <c r="D12" s="4" t="s">
        <v>37</v>
      </c>
      <c r="E12" s="4" t="s">
        <v>7</v>
      </c>
      <c r="F12" s="50">
        <v>26000</v>
      </c>
      <c r="G12" s="46">
        <v>297</v>
      </c>
      <c r="H12" s="40">
        <v>374</v>
      </c>
      <c r="I12" s="13" t="str">
        <f t="shared" si="0"/>
        <v>과자류</v>
      </c>
      <c r="J12" s="37">
        <f t="shared" si="1"/>
        <v>2</v>
      </c>
    </row>
    <row r="13" spans="2:10" ht="19.5" customHeight="1" x14ac:dyDescent="0.3">
      <c r="B13" s="55" t="s">
        <v>47</v>
      </c>
      <c r="C13" s="56"/>
      <c r="D13" s="57"/>
      <c r="E13" s="22">
        <f>DAVERAGE(B4:H12,H4,E4:E5)</f>
        <v>117</v>
      </c>
      <c r="F13" s="58"/>
      <c r="G13" s="60" t="s">
        <v>20</v>
      </c>
      <c r="H13" s="56"/>
      <c r="I13" s="57"/>
      <c r="J13" s="25">
        <f>MIN(판매단가)</f>
        <v>16000</v>
      </c>
    </row>
    <row r="14" spans="2:10" ht="21.75" customHeight="1" thickBot="1" x14ac:dyDescent="0.35">
      <c r="B14" s="61" t="s">
        <v>53</v>
      </c>
      <c r="C14" s="62"/>
      <c r="D14" s="63"/>
      <c r="E14" s="24" t="str">
        <f>COUNTIF(C5:C12,"*세트")&amp;"개"</f>
        <v>3개</v>
      </c>
      <c r="F14" s="59"/>
      <c r="G14" s="3" t="s">
        <v>44</v>
      </c>
      <c r="H14" s="4" t="s">
        <v>45</v>
      </c>
      <c r="I14" s="5" t="s">
        <v>5</v>
      </c>
      <c r="J14" s="15" t="str">
        <f>VLOOKUP(H14,C5:H12,3,0)</f>
        <v>나주</v>
      </c>
    </row>
    <row r="18" spans="5:5" x14ac:dyDescent="0.3">
      <c r="E18" s="47"/>
    </row>
    <row r="20" spans="5:5" ht="31.5" customHeight="1" x14ac:dyDescent="0.3"/>
  </sheetData>
  <sortState ref="A5:K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8" priority="1">
      <formula>$F5&gt;=70000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zoomScaleNormal="100" workbookViewId="0">
      <selection activeCell="M28" sqref="M28"/>
    </sheetView>
  </sheetViews>
  <sheetFormatPr defaultColWidth="9" defaultRowHeight="13.5" x14ac:dyDescent="0.3"/>
  <cols>
    <col min="1" max="1" width="1.625" style="1" customWidth="1"/>
    <col min="2" max="2" width="13" style="1" customWidth="1"/>
    <col min="3" max="3" width="14.375" style="1" customWidth="1"/>
    <col min="4" max="5" width="13" style="1" customWidth="1"/>
    <col min="6" max="8" width="12.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21</v>
      </c>
      <c r="C2" s="7" t="s">
        <v>44</v>
      </c>
      <c r="D2" s="7" t="s">
        <v>11</v>
      </c>
      <c r="E2" s="8" t="s">
        <v>12</v>
      </c>
      <c r="F2" s="8" t="s">
        <v>29</v>
      </c>
      <c r="G2" s="8" t="s">
        <v>30</v>
      </c>
      <c r="H2" s="8" t="s">
        <v>31</v>
      </c>
    </row>
    <row r="3" spans="2:8" x14ac:dyDescent="0.3">
      <c r="B3" s="9" t="s">
        <v>27</v>
      </c>
      <c r="C3" s="10" t="s">
        <v>46</v>
      </c>
      <c r="D3" s="10" t="s">
        <v>41</v>
      </c>
      <c r="E3" s="10" t="s">
        <v>6</v>
      </c>
      <c r="F3" s="48">
        <v>95000</v>
      </c>
      <c r="G3" s="44">
        <v>74</v>
      </c>
      <c r="H3" s="38">
        <v>81</v>
      </c>
    </row>
    <row r="4" spans="2:8" x14ac:dyDescent="0.3">
      <c r="B4" s="2" t="s">
        <v>24</v>
      </c>
      <c r="C4" s="14" t="s">
        <v>8</v>
      </c>
      <c r="D4" s="14" t="s">
        <v>38</v>
      </c>
      <c r="E4" s="14" t="s">
        <v>17</v>
      </c>
      <c r="F4" s="49">
        <v>40000</v>
      </c>
      <c r="G4" s="45">
        <v>248</v>
      </c>
      <c r="H4" s="39">
        <v>237</v>
      </c>
    </row>
    <row r="5" spans="2:8" x14ac:dyDescent="0.3">
      <c r="B5" s="2" t="s">
        <v>26</v>
      </c>
      <c r="C5" s="14" t="s">
        <v>19</v>
      </c>
      <c r="D5" s="14" t="s">
        <v>40</v>
      </c>
      <c r="E5" s="14" t="s">
        <v>14</v>
      </c>
      <c r="F5" s="49">
        <v>75000</v>
      </c>
      <c r="G5" s="45">
        <v>157</v>
      </c>
      <c r="H5" s="39">
        <v>140</v>
      </c>
    </row>
    <row r="6" spans="2:8" x14ac:dyDescent="0.3">
      <c r="B6" s="2" t="s">
        <v>23</v>
      </c>
      <c r="C6" s="14" t="s">
        <v>15</v>
      </c>
      <c r="D6" s="14" t="s">
        <v>35</v>
      </c>
      <c r="E6" s="14" t="s">
        <v>16</v>
      </c>
      <c r="F6" s="49">
        <v>35000</v>
      </c>
      <c r="G6" s="45">
        <v>217</v>
      </c>
      <c r="H6" s="39">
        <v>250</v>
      </c>
    </row>
    <row r="7" spans="2:8" x14ac:dyDescent="0.3">
      <c r="B7" s="2" t="s">
        <v>25</v>
      </c>
      <c r="C7" s="14" t="s">
        <v>18</v>
      </c>
      <c r="D7" s="14" t="s">
        <v>39</v>
      </c>
      <c r="E7" s="14" t="s">
        <v>16</v>
      </c>
      <c r="F7" s="49">
        <v>18000</v>
      </c>
      <c r="G7" s="45">
        <v>231</v>
      </c>
      <c r="H7" s="39">
        <v>380</v>
      </c>
    </row>
    <row r="8" spans="2:8" x14ac:dyDescent="0.3">
      <c r="B8" s="2" t="s">
        <v>42</v>
      </c>
      <c r="C8" s="14" t="s">
        <v>33</v>
      </c>
      <c r="D8" s="14" t="s">
        <v>36</v>
      </c>
      <c r="E8" s="14" t="s">
        <v>9</v>
      </c>
      <c r="F8" s="49">
        <v>16000</v>
      </c>
      <c r="G8" s="45">
        <v>103</v>
      </c>
      <c r="H8" s="39">
        <v>85</v>
      </c>
    </row>
    <row r="9" spans="2:8" x14ac:dyDescent="0.3">
      <c r="B9" s="2" t="s">
        <v>22</v>
      </c>
      <c r="C9" s="14" t="s">
        <v>10</v>
      </c>
      <c r="D9" s="14" t="s">
        <v>34</v>
      </c>
      <c r="E9" s="14" t="s">
        <v>14</v>
      </c>
      <c r="F9" s="49">
        <v>38500</v>
      </c>
      <c r="G9" s="45">
        <v>162</v>
      </c>
      <c r="H9" s="39">
        <v>130</v>
      </c>
    </row>
    <row r="10" spans="2:8" ht="14.25" thickBot="1" x14ac:dyDescent="0.35">
      <c r="B10" s="11" t="s">
        <v>43</v>
      </c>
      <c r="C10" s="4" t="s">
        <v>32</v>
      </c>
      <c r="D10" s="4" t="s">
        <v>37</v>
      </c>
      <c r="E10" s="4" t="s">
        <v>7</v>
      </c>
      <c r="F10" s="50">
        <v>26000</v>
      </c>
      <c r="G10" s="46">
        <v>297</v>
      </c>
      <c r="H10" s="40">
        <v>374</v>
      </c>
    </row>
    <row r="13" spans="2:8" ht="14.25" thickBot="1" x14ac:dyDescent="0.35"/>
    <row r="14" spans="2:8" ht="27" x14ac:dyDescent="0.3">
      <c r="B14" s="6" t="s">
        <v>21</v>
      </c>
      <c r="C14" s="8" t="s">
        <v>31</v>
      </c>
    </row>
    <row r="15" spans="2:8" x14ac:dyDescent="0.3">
      <c r="B15" s="1" t="s">
        <v>1</v>
      </c>
    </row>
    <row r="16" spans="2:8" x14ac:dyDescent="0.3">
      <c r="C16" s="1" t="s">
        <v>3</v>
      </c>
    </row>
    <row r="18" spans="2:5" ht="27.75" thickBot="1" x14ac:dyDescent="0.35">
      <c r="B18" s="16" t="s">
        <v>21</v>
      </c>
      <c r="C18" s="23" t="s">
        <v>44</v>
      </c>
      <c r="D18" s="17" t="s">
        <v>29</v>
      </c>
      <c r="E18" s="18" t="s">
        <v>31</v>
      </c>
    </row>
    <row r="19" spans="2:5" x14ac:dyDescent="0.3">
      <c r="B19" s="28" t="s">
        <v>27</v>
      </c>
      <c r="C19" s="26" t="s">
        <v>46</v>
      </c>
      <c r="D19" s="51">
        <v>95000</v>
      </c>
      <c r="E19" s="30">
        <v>81</v>
      </c>
    </row>
    <row r="20" spans="2:5" x14ac:dyDescent="0.3">
      <c r="B20" s="29" t="s">
        <v>25</v>
      </c>
      <c r="C20" s="27" t="s">
        <v>18</v>
      </c>
      <c r="D20" s="52">
        <v>18000</v>
      </c>
      <c r="E20" s="31">
        <v>380</v>
      </c>
    </row>
    <row r="21" spans="2:5" x14ac:dyDescent="0.3">
      <c r="B21" s="32" t="s">
        <v>43</v>
      </c>
      <c r="C21" s="33" t="s">
        <v>32</v>
      </c>
      <c r="D21" s="53">
        <v>26000</v>
      </c>
      <c r="E21" s="34">
        <v>374</v>
      </c>
    </row>
  </sheetData>
  <phoneticPr fontId="2" type="noConversion"/>
  <conditionalFormatting sqref="B3:H10">
    <cfRule type="expression" dxfId="7" priority="1">
      <formula>$F3&gt;=70000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zoomScaleNormal="100" workbookViewId="0">
      <selection activeCell="J36" sqref="J36"/>
    </sheetView>
  </sheetViews>
  <sheetFormatPr defaultColWidth="9" defaultRowHeight="13.5" x14ac:dyDescent="0.3"/>
  <cols>
    <col min="1" max="1" width="1.625" style="1" customWidth="1"/>
    <col min="2" max="2" width="13.625" style="1" bestFit="1" customWidth="1"/>
    <col min="3" max="3" width="13.125" style="1" bestFit="1" customWidth="1"/>
    <col min="4" max="4" width="24.875" style="1" customWidth="1"/>
    <col min="5" max="5" width="13.125" style="1" bestFit="1" customWidth="1"/>
    <col min="6" max="6" width="24.875" style="1" customWidth="1"/>
    <col min="7" max="7" width="13.125" style="1" bestFit="1" customWidth="1"/>
    <col min="8" max="8" width="24.875" style="1" customWidth="1"/>
    <col min="9" max="9" width="18" style="1" bestFit="1" customWidth="1"/>
    <col min="10" max="10" width="31.5" style="1" bestFit="1" customWidth="1"/>
    <col min="11" max="16384" width="9" style="1"/>
  </cols>
  <sheetData>
    <row r="1" spans="2:10" ht="19.5" customHeight="1" x14ac:dyDescent="0.3"/>
    <row r="2" spans="2:10" ht="16.5" x14ac:dyDescent="0.3">
      <c r="B2" s="43"/>
      <c r="C2" s="41" t="s">
        <v>12</v>
      </c>
      <c r="D2" s="43"/>
      <c r="E2" s="43"/>
      <c r="F2" s="43"/>
      <c r="G2" s="43"/>
      <c r="H2" s="43"/>
      <c r="I2"/>
      <c r="J2"/>
    </row>
    <row r="3" spans="2:10" ht="16.5" x14ac:dyDescent="0.3">
      <c r="B3" s="43"/>
      <c r="C3" s="64" t="s">
        <v>16</v>
      </c>
      <c r="D3" s="65"/>
      <c r="E3" s="64" t="s">
        <v>17</v>
      </c>
      <c r="F3" s="65"/>
      <c r="G3" s="64" t="s">
        <v>14</v>
      </c>
      <c r="H3" s="65"/>
      <c r="I3"/>
      <c r="J3"/>
    </row>
    <row r="4" spans="2:10" ht="16.5" x14ac:dyDescent="0.3">
      <c r="B4" s="41" t="s">
        <v>28</v>
      </c>
      <c r="C4" s="42" t="s">
        <v>48</v>
      </c>
      <c r="D4" s="42" t="s">
        <v>49</v>
      </c>
      <c r="E4" s="42" t="s">
        <v>48</v>
      </c>
      <c r="F4" s="42" t="s">
        <v>49</v>
      </c>
      <c r="G4" s="42" t="s">
        <v>48</v>
      </c>
      <c r="H4" s="42" t="s">
        <v>49</v>
      </c>
      <c r="I4"/>
      <c r="J4"/>
    </row>
    <row r="5" spans="2:10" ht="16.5" x14ac:dyDescent="0.3">
      <c r="B5" s="54" t="s">
        <v>50</v>
      </c>
      <c r="C5" s="19">
        <v>3</v>
      </c>
      <c r="D5" s="19">
        <v>334.66666666666669</v>
      </c>
      <c r="E5" s="19">
        <v>2</v>
      </c>
      <c r="F5" s="19">
        <v>161</v>
      </c>
      <c r="G5" s="19">
        <v>1</v>
      </c>
      <c r="H5" s="19">
        <v>130</v>
      </c>
      <c r="I5"/>
      <c r="J5"/>
    </row>
    <row r="6" spans="2:10" ht="16.5" x14ac:dyDescent="0.3">
      <c r="B6" s="54" t="s">
        <v>51</v>
      </c>
      <c r="C6" s="19" t="s">
        <v>0</v>
      </c>
      <c r="D6" s="19" t="s">
        <v>0</v>
      </c>
      <c r="E6" s="19" t="s">
        <v>0</v>
      </c>
      <c r="F6" s="19" t="s">
        <v>0</v>
      </c>
      <c r="G6" s="19">
        <v>1</v>
      </c>
      <c r="H6" s="19">
        <v>140</v>
      </c>
      <c r="I6"/>
      <c r="J6"/>
    </row>
    <row r="7" spans="2:10" ht="16.5" x14ac:dyDescent="0.3">
      <c r="B7" s="54" t="s">
        <v>52</v>
      </c>
      <c r="C7" s="19" t="s">
        <v>0</v>
      </c>
      <c r="D7" s="19" t="s">
        <v>0</v>
      </c>
      <c r="E7" s="19" t="s">
        <v>0</v>
      </c>
      <c r="F7" s="19" t="s">
        <v>0</v>
      </c>
      <c r="G7" s="19">
        <v>1</v>
      </c>
      <c r="H7" s="19">
        <v>81</v>
      </c>
      <c r="I7"/>
      <c r="J7"/>
    </row>
    <row r="8" spans="2:10" ht="16.5" x14ac:dyDescent="0.3">
      <c r="B8" s="54" t="s">
        <v>4</v>
      </c>
      <c r="C8" s="19">
        <v>3</v>
      </c>
      <c r="D8" s="19">
        <v>334.66666666666669</v>
      </c>
      <c r="E8" s="19">
        <v>2</v>
      </c>
      <c r="F8" s="19">
        <v>161</v>
      </c>
      <c r="G8" s="19">
        <v>3</v>
      </c>
      <c r="H8" s="19">
        <v>117</v>
      </c>
      <c r="I8"/>
      <c r="J8"/>
    </row>
    <row r="9" spans="2:10" ht="16.5" x14ac:dyDescent="0.3">
      <c r="B9"/>
      <c r="C9"/>
      <c r="D9"/>
      <c r="E9"/>
      <c r="F9"/>
      <c r="G9"/>
      <c r="H9"/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  <c r="E12"/>
      <c r="F12"/>
      <c r="G12"/>
      <c r="H12"/>
      <c r="I12"/>
      <c r="J12"/>
    </row>
    <row r="13" spans="2:10" ht="16.5" x14ac:dyDescent="0.3">
      <c r="B13"/>
      <c r="C13"/>
      <c r="D13"/>
      <c r="E13"/>
      <c r="F13"/>
      <c r="G13"/>
      <c r="H13"/>
      <c r="I13"/>
      <c r="J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판매단가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2021-10-12T02:15:48Z</dcterms:modified>
</cp:coreProperties>
</file>